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35525f1b7e418a5/D DRIVE/SAMS Official/1. FIND Data/1. Procurement/Procurement 2024-25/6. Procurement of Civil Works 16 sites - Retendering/Schedule wise Excel file for Bidders/"/>
    </mc:Choice>
  </mc:AlternateContent>
  <xr:revisionPtr revIDLastSave="7" documentId="8_{850DA010-F127-4F9A-BFF1-0EA35C516387}" xr6:coauthVersionLast="47" xr6:coauthVersionMax="47" xr10:uidLastSave="{FFE11FCC-E706-4ED6-8B9C-A5AEF49C3DA8}"/>
  <bookViews>
    <workbookView xWindow="-120" yWindow="-120" windowWidth="29040" windowHeight="15720" xr2:uid="{F7444BA7-A9A3-4751-B931-F8BEEC2DA32B}"/>
  </bookViews>
  <sheets>
    <sheet name="Myso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" l="1"/>
  <c r="J22" i="1" s="1"/>
  <c r="H21" i="1"/>
  <c r="J21" i="1" s="1"/>
  <c r="H20" i="1"/>
  <c r="J20" i="1" s="1"/>
  <c r="H18" i="1"/>
  <c r="J18" i="1" s="1"/>
  <c r="H17" i="1"/>
  <c r="J17" i="1" s="1"/>
  <c r="H16" i="1"/>
  <c r="J16" i="1" s="1"/>
  <c r="H15" i="1"/>
  <c r="J15" i="1" s="1"/>
  <c r="H13" i="1"/>
  <c r="J13" i="1" s="1"/>
  <c r="H12" i="1"/>
  <c r="J12" i="1" s="1"/>
  <c r="J11" i="1"/>
  <c r="H11" i="1"/>
  <c r="H10" i="1"/>
  <c r="J10" i="1" s="1"/>
  <c r="H9" i="1"/>
  <c r="J9" i="1" s="1"/>
  <c r="H8" i="1"/>
  <c r="J8" i="1" s="1"/>
  <c r="J7" i="1"/>
  <c r="H7" i="1"/>
  <c r="H6" i="1"/>
  <c r="J6" i="1" s="1"/>
  <c r="H5" i="1"/>
  <c r="J5" i="1" s="1"/>
  <c r="H4" i="1"/>
  <c r="J4" i="1" s="1"/>
  <c r="J23" i="1" l="1"/>
  <c r="J24" i="1" l="1"/>
  <c r="J25" i="1" s="1"/>
</calcChain>
</file>

<file path=xl/sharedStrings.xml><?xml version="1.0" encoding="utf-8"?>
<sst xmlns="http://schemas.openxmlformats.org/spreadsheetml/2006/main" count="70" uniqueCount="54">
  <si>
    <r>
      <rPr>
        <b/>
        <sz val="11"/>
        <rFont val="Calibri"/>
        <family val="1"/>
      </rPr>
      <t>Description of Work</t>
    </r>
  </si>
  <si>
    <r>
      <rPr>
        <b/>
        <sz val="11"/>
        <rFont val="Calibri"/>
        <family val="1"/>
      </rPr>
      <t>Unit</t>
    </r>
  </si>
  <si>
    <t>Sputum collection  Area  
Qnty (A)</t>
  </si>
  <si>
    <t>Patient waiting area
Qnty (B)</t>
  </si>
  <si>
    <t xml:space="preserve"> shaded pathway platform
Qnty (C)</t>
  </si>
  <si>
    <t>Other sections of the faciility 
Qnty (D)</t>
  </si>
  <si>
    <t>Total Qnty (A+B+C+D)</t>
  </si>
  <si>
    <t>Unit Rate (Excluding GST)</t>
  </si>
  <si>
    <t>Total Amount
(Excluding GST)</t>
  </si>
  <si>
    <t xml:space="preserve">NDRTBC, MCRI, Mysore (Karnataka) </t>
  </si>
  <si>
    <t>A</t>
  </si>
  <si>
    <t>Civil &amp; Fabrication</t>
  </si>
  <si>
    <t>I</t>
  </si>
  <si>
    <t>Reinforcement for RCC work</t>
  </si>
  <si>
    <t>KG</t>
  </si>
  <si>
    <t>II</t>
  </si>
  <si>
    <t>Plain Cement Concrete/IPS with Excavation work</t>
  </si>
  <si>
    <t>CUM</t>
  </si>
  <si>
    <t>III</t>
  </si>
  <si>
    <t>Centring &amp; Shuttering work</t>
  </si>
  <si>
    <t>SQM</t>
  </si>
  <si>
    <t>IV</t>
  </si>
  <si>
    <t>Brick Work</t>
  </si>
  <si>
    <t>V</t>
  </si>
  <si>
    <t>Plastering</t>
  </si>
  <si>
    <t>VI</t>
  </si>
  <si>
    <t>Structural Steel Work</t>
  </si>
  <si>
    <t>VII</t>
  </si>
  <si>
    <t>Steel railing, SS 304 (16 gauge)</t>
  </si>
  <si>
    <t>RMT</t>
  </si>
  <si>
    <t>VIII</t>
  </si>
  <si>
    <t>PolyCarbonate Sheet</t>
  </si>
  <si>
    <t>IX</t>
  </si>
  <si>
    <t>Flooring &amp; Wall Cladding</t>
  </si>
  <si>
    <t>X</t>
  </si>
  <si>
    <t xml:space="preserve">M S Fencing with wire mesh </t>
  </si>
  <si>
    <t>SQFT</t>
  </si>
  <si>
    <t>B</t>
  </si>
  <si>
    <t>Electrical Services</t>
  </si>
  <si>
    <t>Circuit wiring</t>
  </si>
  <si>
    <t>RM</t>
  </si>
  <si>
    <t>Ceiling Fan (new, 1200 mm sweep, 350-400 RPM)</t>
  </si>
  <si>
    <t>Nos</t>
  </si>
  <si>
    <t>Exhaust Fan (new, 250 mm sweep, 1400 RPM)</t>
  </si>
  <si>
    <t>LED light</t>
  </si>
  <si>
    <t>C</t>
  </si>
  <si>
    <t>Misc</t>
  </si>
  <si>
    <t>Tissue papar and sanitizer holder</t>
  </si>
  <si>
    <t>Signages</t>
  </si>
  <si>
    <t>Job</t>
  </si>
  <si>
    <t xml:space="preserve">Outdoor floor mounted stand dustbins with durable plastic,80L capacity. The stand must be fixed in the ground.     </t>
  </si>
  <si>
    <t>Toatal Amount</t>
  </si>
  <si>
    <t>GST %age</t>
  </si>
  <si>
    <t>Toatal Amount (Including GST)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</si>
</sst>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rial"/>
      <family val="2"/>
    </font>
    <font>
      <b/>
      <sz val="11"/>
      <name val="Calibri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AFEF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4" fillId="2" borderId="1" xfId="0" applyFont="1" applyFill="1" applyBorder="1" applyAlignment="1" applyProtection="1">
      <alignment horizontal="center" vertical="top" wrapText="1"/>
      <protection locked="0"/>
    </xf>
    <xf numFmtId="0" fontId="2" fillId="3" borderId="3" xfId="0" applyFont="1" applyFill="1" applyBorder="1" applyAlignment="1" applyProtection="1">
      <alignment vertical="top"/>
      <protection locked="0"/>
    </xf>
    <xf numFmtId="0" fontId="2" fillId="3" borderId="4" xfId="0" applyFont="1" applyFill="1" applyBorder="1" applyAlignment="1" applyProtection="1">
      <alignment vertical="top"/>
      <protection locked="0"/>
    </xf>
    <xf numFmtId="0" fontId="0" fillId="4" borderId="5" xfId="0" applyFill="1" applyBorder="1" applyAlignment="1" applyProtection="1">
      <alignment horizontal="left" wrapText="1"/>
      <protection locked="0"/>
    </xf>
    <xf numFmtId="0" fontId="0" fillId="4" borderId="6" xfId="0" applyFill="1" applyBorder="1" applyAlignment="1" applyProtection="1">
      <alignment horizontal="left" wrapText="1"/>
      <protection locked="0"/>
    </xf>
    <xf numFmtId="165" fontId="0" fillId="0" borderId="7" xfId="1" applyNumberFormat="1" applyFont="1" applyBorder="1" applyAlignment="1" applyProtection="1">
      <alignment horizontal="right" vertical="top"/>
      <protection locked="0"/>
    </xf>
    <xf numFmtId="165" fontId="0" fillId="0" borderId="1" xfId="1" applyNumberFormat="1" applyFont="1" applyBorder="1" applyAlignment="1" applyProtection="1">
      <alignment horizontal="right" vertical="top"/>
      <protection locked="0"/>
    </xf>
    <xf numFmtId="165" fontId="7" fillId="0" borderId="8" xfId="1" applyNumberFormat="1" applyFont="1" applyBorder="1" applyAlignment="1" applyProtection="1">
      <alignment horizontal="right" vertical="top" shrinkToFit="1"/>
      <protection locked="0"/>
    </xf>
    <xf numFmtId="0" fontId="8" fillId="4" borderId="8" xfId="0" applyFont="1" applyFill="1" applyBorder="1" applyAlignment="1" applyProtection="1">
      <alignment horizontal="right" vertical="top" wrapText="1"/>
      <protection locked="0"/>
    </xf>
    <xf numFmtId="0" fontId="8" fillId="4" borderId="1" xfId="0" applyFont="1" applyFill="1" applyBorder="1" applyAlignment="1" applyProtection="1">
      <alignment horizontal="right" vertical="top" wrapText="1"/>
      <protection locked="0"/>
    </xf>
    <xf numFmtId="0" fontId="8" fillId="4" borderId="9" xfId="0" applyFont="1" applyFill="1" applyBorder="1" applyAlignment="1" applyProtection="1">
      <alignment horizontal="right" vertical="top" wrapText="1"/>
      <protection locked="0"/>
    </xf>
    <xf numFmtId="0" fontId="0" fillId="0" borderId="7" xfId="0" applyBorder="1" applyAlignment="1" applyProtection="1">
      <alignment horizontal="right"/>
      <protection locked="0"/>
    </xf>
    <xf numFmtId="0" fontId="0" fillId="0" borderId="10" xfId="0" applyBorder="1" applyAlignment="1" applyProtection="1">
      <alignment horizontal="right"/>
      <protection locked="0"/>
    </xf>
    <xf numFmtId="165" fontId="0" fillId="0" borderId="1" xfId="1" applyNumberFormat="1" applyFont="1" applyBorder="1" applyAlignment="1" applyProtection="1">
      <alignment horizontal="right" vertical="center"/>
      <protection locked="0"/>
    </xf>
    <xf numFmtId="0" fontId="0" fillId="0" borderId="1" xfId="0" applyBorder="1" applyProtection="1">
      <protection locked="0"/>
    </xf>
    <xf numFmtId="0" fontId="0" fillId="0" borderId="11" xfId="0" applyBorder="1" applyAlignment="1" applyProtection="1">
      <alignment horizontal="right"/>
      <protection locked="0"/>
    </xf>
    <xf numFmtId="0" fontId="3" fillId="2" borderId="1" xfId="0" applyFont="1" applyFill="1" applyBorder="1" applyAlignment="1" applyProtection="1">
      <alignment horizontal="left" vertical="top" wrapText="1"/>
    </xf>
    <xf numFmtId="0" fontId="3" fillId="2" borderId="1" xfId="0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 applyProtection="1">
      <alignment horizontal="center" vertical="top" wrapText="1"/>
    </xf>
    <xf numFmtId="0" fontId="2" fillId="3" borderId="2" xfId="0" applyFont="1" applyFill="1" applyBorder="1" applyAlignment="1" applyProtection="1">
      <alignment vertical="top"/>
    </xf>
    <xf numFmtId="0" fontId="2" fillId="3" borderId="3" xfId="0" applyFont="1" applyFill="1" applyBorder="1" applyAlignment="1" applyProtection="1">
      <alignment vertical="top"/>
    </xf>
    <xf numFmtId="0" fontId="2" fillId="4" borderId="5" xfId="0" applyFont="1" applyFill="1" applyBorder="1" applyAlignment="1" applyProtection="1">
      <alignment horizontal="left" vertical="top" wrapText="1"/>
    </xf>
    <xf numFmtId="0" fontId="0" fillId="4" borderId="5" xfId="0" applyFill="1" applyBorder="1" applyAlignment="1" applyProtection="1">
      <alignment horizontal="left" vertical="top" wrapText="1"/>
    </xf>
    <xf numFmtId="0" fontId="0" fillId="4" borderId="5" xfId="0" applyFill="1" applyBorder="1" applyAlignment="1" applyProtection="1">
      <alignment horizontal="left" wrapText="1"/>
    </xf>
    <xf numFmtId="0" fontId="0" fillId="0" borderId="1" xfId="0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left" vertical="top"/>
    </xf>
    <xf numFmtId="0" fontId="0" fillId="0" borderId="1" xfId="0" applyBorder="1" applyAlignment="1" applyProtection="1">
      <alignment horizontal="right" vertical="top"/>
    </xf>
    <xf numFmtId="0" fontId="0" fillId="0" borderId="1" xfId="0" applyBorder="1" applyAlignment="1" applyProtection="1">
      <alignment horizontal="left" vertical="top" wrapText="1"/>
    </xf>
    <xf numFmtId="0" fontId="5" fillId="0" borderId="5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right" vertical="top" wrapText="1"/>
    </xf>
    <xf numFmtId="0" fontId="5" fillId="4" borderId="5" xfId="0" applyFont="1" applyFill="1" applyBorder="1" applyAlignment="1" applyProtection="1">
      <alignment horizontal="left" vertical="top" wrapText="1"/>
    </xf>
    <xf numFmtId="0" fontId="8" fillId="4" borderId="5" xfId="0" applyFont="1" applyFill="1" applyBorder="1" applyAlignment="1" applyProtection="1">
      <alignment horizontal="left" vertical="top" wrapText="1"/>
    </xf>
    <xf numFmtId="0" fontId="8" fillId="4" borderId="5" xfId="0" applyFont="1" applyFill="1" applyBorder="1" applyAlignment="1" applyProtection="1">
      <alignment horizontal="right" vertical="top" wrapText="1"/>
    </xf>
    <xf numFmtId="0" fontId="6" fillId="0" borderId="5" xfId="0" applyFont="1" applyBorder="1" applyAlignment="1" applyProtection="1">
      <alignment horizontal="left" vertical="top" wrapText="1"/>
    </xf>
    <xf numFmtId="1" fontId="7" fillId="0" borderId="5" xfId="0" applyNumberFormat="1" applyFont="1" applyBorder="1" applyAlignment="1" applyProtection="1">
      <alignment horizontal="right" vertical="top" shrinkToFit="1"/>
    </xf>
    <xf numFmtId="0" fontId="8" fillId="0" borderId="5" xfId="0" applyFont="1" applyBorder="1" applyAlignment="1" applyProtection="1">
      <alignment horizontal="left" vertical="top" wrapText="1"/>
    </xf>
    <xf numFmtId="0" fontId="8" fillId="4" borderId="6" xfId="0" applyFont="1" applyFill="1" applyBorder="1" applyAlignment="1" applyProtection="1">
      <alignment horizontal="left" vertical="top" wrapText="1"/>
    </xf>
    <xf numFmtId="0" fontId="8" fillId="4" borderId="6" xfId="0" applyFont="1" applyFill="1" applyBorder="1" applyAlignment="1" applyProtection="1">
      <alignment horizontal="right" vertical="top" wrapText="1"/>
    </xf>
    <xf numFmtId="0" fontId="6" fillId="0" borderId="1" xfId="0" applyFont="1" applyBorder="1" applyAlignment="1" applyProtection="1">
      <alignment horizontal="left" vertical="top" wrapText="1"/>
    </xf>
    <xf numFmtId="1" fontId="7" fillId="0" borderId="1" xfId="0" applyNumberFormat="1" applyFont="1" applyBorder="1" applyAlignment="1" applyProtection="1">
      <alignment horizontal="right" vertical="top" shrinkToFit="1"/>
    </xf>
    <xf numFmtId="0" fontId="5" fillId="0" borderId="1" xfId="0" applyFont="1" applyBorder="1" applyAlignment="1" applyProtection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E7EDD-5115-4E6A-B1BB-A51C42E808FB}">
  <sheetPr>
    <tabColor rgb="FF00B0F0"/>
  </sheetPr>
  <dimension ref="A1:J25"/>
  <sheetViews>
    <sheetView tabSelected="1" zoomScaleNormal="100" workbookViewId="0">
      <pane ySplit="1" topLeftCell="A2" activePane="bottomLeft" state="frozen"/>
      <selection pane="bottomLeft" activeCell="J23" sqref="J23"/>
    </sheetView>
  </sheetViews>
  <sheetFormatPr defaultRowHeight="15" x14ac:dyDescent="0.25"/>
  <cols>
    <col min="1" max="1" width="3.5703125" bestFit="1" customWidth="1"/>
    <col min="2" max="2" width="35.140625" customWidth="1"/>
    <col min="3" max="3" width="5" bestFit="1" customWidth="1"/>
    <col min="4" max="4" width="8.85546875" bestFit="1" customWidth="1"/>
    <col min="5" max="5" width="7.7109375" bestFit="1" customWidth="1"/>
    <col min="6" max="6" width="8.140625" bestFit="1" customWidth="1"/>
    <col min="7" max="7" width="10" bestFit="1" customWidth="1"/>
    <col min="8" max="8" width="9.7109375" bestFit="1" customWidth="1"/>
    <col min="9" max="9" width="9.28515625" bestFit="1" customWidth="1"/>
    <col min="10" max="10" width="15.85546875" customWidth="1"/>
    <col min="11" max="11" width="46.42578125" customWidth="1"/>
  </cols>
  <sheetData>
    <row r="1" spans="1:10" ht="105" x14ac:dyDescent="0.25">
      <c r="A1" s="17"/>
      <c r="B1" s="17" t="s">
        <v>0</v>
      </c>
      <c r="C1" s="18" t="s">
        <v>1</v>
      </c>
      <c r="D1" s="19" t="s">
        <v>2</v>
      </c>
      <c r="E1" s="19" t="s">
        <v>3</v>
      </c>
      <c r="F1" s="19" t="s">
        <v>4</v>
      </c>
      <c r="G1" s="19" t="s">
        <v>5</v>
      </c>
      <c r="H1" s="19" t="s">
        <v>6</v>
      </c>
      <c r="I1" s="1" t="s">
        <v>7</v>
      </c>
      <c r="J1" s="1" t="s">
        <v>8</v>
      </c>
    </row>
    <row r="2" spans="1:10" ht="15" customHeight="1" x14ac:dyDescent="0.25">
      <c r="A2" s="20" t="s">
        <v>9</v>
      </c>
      <c r="B2" s="21"/>
      <c r="C2" s="21"/>
      <c r="D2" s="21"/>
      <c r="E2" s="21"/>
      <c r="F2" s="21"/>
      <c r="G2" s="21"/>
      <c r="H2" s="21"/>
      <c r="I2" s="2"/>
      <c r="J2" s="3"/>
    </row>
    <row r="3" spans="1:10" x14ac:dyDescent="0.25">
      <c r="A3" s="22" t="s">
        <v>10</v>
      </c>
      <c r="B3" s="22" t="s">
        <v>11</v>
      </c>
      <c r="C3" s="23"/>
      <c r="D3" s="24"/>
      <c r="E3" s="24"/>
      <c r="F3" s="24"/>
      <c r="G3" s="24"/>
      <c r="H3" s="24"/>
      <c r="I3" s="4"/>
      <c r="J3" s="5"/>
    </row>
    <row r="4" spans="1:10" x14ac:dyDescent="0.25">
      <c r="A4" s="25" t="s">
        <v>12</v>
      </c>
      <c r="B4" s="25" t="s">
        <v>13</v>
      </c>
      <c r="C4" s="26" t="s">
        <v>14</v>
      </c>
      <c r="D4" s="27">
        <v>80</v>
      </c>
      <c r="E4" s="27">
        <v>0</v>
      </c>
      <c r="F4" s="27">
        <v>0</v>
      </c>
      <c r="G4" s="27">
        <v>0</v>
      </c>
      <c r="H4" s="27">
        <f>SUM(D4:G4)</f>
        <v>80</v>
      </c>
      <c r="I4" s="6"/>
      <c r="J4" s="7">
        <f t="shared" ref="J4:J13" si="0">I4*H4</f>
        <v>0</v>
      </c>
    </row>
    <row r="5" spans="1:10" ht="30" x14ac:dyDescent="0.25">
      <c r="A5" s="25" t="s">
        <v>15</v>
      </c>
      <c r="B5" s="28" t="s">
        <v>16</v>
      </c>
      <c r="C5" s="26" t="s">
        <v>17</v>
      </c>
      <c r="D5" s="27">
        <v>2</v>
      </c>
      <c r="E5" s="27">
        <v>0</v>
      </c>
      <c r="F5" s="27">
        <v>0</v>
      </c>
      <c r="G5" s="27">
        <v>0</v>
      </c>
      <c r="H5" s="27">
        <f t="shared" ref="H5:H13" si="1">SUM(D5:G5)</f>
        <v>2</v>
      </c>
      <c r="I5" s="6"/>
      <c r="J5" s="7">
        <f t="shared" si="0"/>
        <v>0</v>
      </c>
    </row>
    <row r="6" spans="1:10" x14ac:dyDescent="0.25">
      <c r="A6" s="25" t="s">
        <v>18</v>
      </c>
      <c r="B6" s="25" t="s">
        <v>19</v>
      </c>
      <c r="C6" s="26" t="s">
        <v>20</v>
      </c>
      <c r="D6" s="27">
        <v>10</v>
      </c>
      <c r="E6" s="27">
        <v>0</v>
      </c>
      <c r="F6" s="27">
        <v>0</v>
      </c>
      <c r="G6" s="27">
        <v>0</v>
      </c>
      <c r="H6" s="27">
        <f t="shared" si="1"/>
        <v>10</v>
      </c>
      <c r="I6" s="6"/>
      <c r="J6" s="7">
        <f t="shared" si="0"/>
        <v>0</v>
      </c>
    </row>
    <row r="7" spans="1:10" ht="25.5" x14ac:dyDescent="0.25">
      <c r="A7" s="25" t="s">
        <v>21</v>
      </c>
      <c r="B7" s="25" t="s">
        <v>22</v>
      </c>
      <c r="C7" s="29" t="s">
        <v>17</v>
      </c>
      <c r="D7" s="30">
        <v>1</v>
      </c>
      <c r="E7" s="27">
        <v>0</v>
      </c>
      <c r="F7" s="27">
        <v>0</v>
      </c>
      <c r="G7" s="27">
        <v>0</v>
      </c>
      <c r="H7" s="27">
        <f t="shared" si="1"/>
        <v>1</v>
      </c>
      <c r="I7" s="8"/>
      <c r="J7" s="7">
        <f t="shared" si="0"/>
        <v>0</v>
      </c>
    </row>
    <row r="8" spans="1:10" x14ac:dyDescent="0.25">
      <c r="A8" s="25" t="s">
        <v>23</v>
      </c>
      <c r="B8" s="25" t="s">
        <v>24</v>
      </c>
      <c r="C8" s="26" t="s">
        <v>20</v>
      </c>
      <c r="D8" s="27">
        <v>10</v>
      </c>
      <c r="E8" s="27">
        <v>0</v>
      </c>
      <c r="F8" s="27">
        <v>0</v>
      </c>
      <c r="G8" s="27">
        <v>0</v>
      </c>
      <c r="H8" s="27">
        <f t="shared" si="1"/>
        <v>10</v>
      </c>
      <c r="I8" s="6"/>
      <c r="J8" s="7">
        <f t="shared" si="0"/>
        <v>0</v>
      </c>
    </row>
    <row r="9" spans="1:10" x14ac:dyDescent="0.25">
      <c r="A9" s="25" t="s">
        <v>25</v>
      </c>
      <c r="B9" s="25" t="s">
        <v>26</v>
      </c>
      <c r="C9" s="26" t="s">
        <v>14</v>
      </c>
      <c r="D9" s="27">
        <v>500</v>
      </c>
      <c r="E9" s="27">
        <v>0</v>
      </c>
      <c r="F9" s="27">
        <v>0</v>
      </c>
      <c r="G9" s="27">
        <v>0</v>
      </c>
      <c r="H9" s="27">
        <f t="shared" si="1"/>
        <v>500</v>
      </c>
      <c r="I9" s="6"/>
      <c r="J9" s="7">
        <f t="shared" si="0"/>
        <v>0</v>
      </c>
    </row>
    <row r="10" spans="1:10" x14ac:dyDescent="0.25">
      <c r="A10" s="25" t="s">
        <v>27</v>
      </c>
      <c r="B10" s="25" t="s">
        <v>28</v>
      </c>
      <c r="C10" s="26" t="s">
        <v>29</v>
      </c>
      <c r="D10" s="27">
        <v>8</v>
      </c>
      <c r="E10" s="27">
        <v>0</v>
      </c>
      <c r="F10" s="27">
        <v>0</v>
      </c>
      <c r="G10" s="27">
        <v>0</v>
      </c>
      <c r="H10" s="27">
        <f t="shared" si="1"/>
        <v>8</v>
      </c>
      <c r="I10" s="6"/>
      <c r="J10" s="7">
        <f t="shared" si="0"/>
        <v>0</v>
      </c>
    </row>
    <row r="11" spans="1:10" ht="25.5" x14ac:dyDescent="0.25">
      <c r="A11" s="25" t="s">
        <v>30</v>
      </c>
      <c r="B11" s="25" t="s">
        <v>31</v>
      </c>
      <c r="C11" s="29" t="s">
        <v>20</v>
      </c>
      <c r="D11" s="30">
        <v>12</v>
      </c>
      <c r="E11" s="27">
        <v>0</v>
      </c>
      <c r="F11" s="27">
        <v>0</v>
      </c>
      <c r="G11" s="27">
        <v>0</v>
      </c>
      <c r="H11" s="27">
        <f t="shared" si="1"/>
        <v>12</v>
      </c>
      <c r="I11" s="8"/>
      <c r="J11" s="7">
        <f t="shared" si="0"/>
        <v>0</v>
      </c>
    </row>
    <row r="12" spans="1:10" x14ac:dyDescent="0.25">
      <c r="A12" s="25" t="s">
        <v>32</v>
      </c>
      <c r="B12" s="25" t="s">
        <v>33</v>
      </c>
      <c r="C12" s="26" t="s">
        <v>20</v>
      </c>
      <c r="D12" s="27">
        <v>14</v>
      </c>
      <c r="E12" s="27">
        <v>0</v>
      </c>
      <c r="F12" s="27">
        <v>0</v>
      </c>
      <c r="G12" s="27">
        <v>0</v>
      </c>
      <c r="H12" s="27">
        <f t="shared" si="1"/>
        <v>14</v>
      </c>
      <c r="I12" s="6"/>
      <c r="J12" s="7">
        <f t="shared" si="0"/>
        <v>0</v>
      </c>
    </row>
    <row r="13" spans="1:10" x14ac:dyDescent="0.25">
      <c r="A13" s="25" t="s">
        <v>34</v>
      </c>
      <c r="B13" s="25" t="s">
        <v>35</v>
      </c>
      <c r="C13" s="26" t="s">
        <v>36</v>
      </c>
      <c r="D13" s="27">
        <v>72</v>
      </c>
      <c r="E13" s="27">
        <v>0</v>
      </c>
      <c r="F13" s="27">
        <v>0</v>
      </c>
      <c r="G13" s="27">
        <v>0</v>
      </c>
      <c r="H13" s="27">
        <f t="shared" si="1"/>
        <v>72</v>
      </c>
      <c r="I13" s="6"/>
      <c r="J13" s="7">
        <f t="shared" si="0"/>
        <v>0</v>
      </c>
    </row>
    <row r="14" spans="1:10" x14ac:dyDescent="0.25">
      <c r="A14" s="31" t="s">
        <v>37</v>
      </c>
      <c r="B14" s="31" t="s">
        <v>38</v>
      </c>
      <c r="C14" s="32"/>
      <c r="D14" s="33"/>
      <c r="E14" s="33"/>
      <c r="F14" s="33"/>
      <c r="G14" s="33"/>
      <c r="H14" s="33"/>
      <c r="I14" s="9"/>
      <c r="J14" s="10"/>
    </row>
    <row r="15" spans="1:10" x14ac:dyDescent="0.25">
      <c r="A15" s="25" t="s">
        <v>12</v>
      </c>
      <c r="B15" s="34" t="s">
        <v>39</v>
      </c>
      <c r="C15" s="29" t="s">
        <v>40</v>
      </c>
      <c r="D15" s="35">
        <v>30</v>
      </c>
      <c r="E15" s="35">
        <v>0</v>
      </c>
      <c r="F15" s="35">
        <v>0</v>
      </c>
      <c r="G15" s="35">
        <v>0</v>
      </c>
      <c r="H15" s="27">
        <f t="shared" ref="H15:H22" si="2">SUM(D15:G15)</f>
        <v>30</v>
      </c>
      <c r="I15" s="7"/>
      <c r="J15" s="7">
        <f t="shared" ref="J15:J17" si="3">I15*H15</f>
        <v>0</v>
      </c>
    </row>
    <row r="16" spans="1:10" ht="25.5" x14ac:dyDescent="0.25">
      <c r="A16" s="25" t="s">
        <v>15</v>
      </c>
      <c r="B16" s="36" t="s">
        <v>41</v>
      </c>
      <c r="C16" s="29" t="s">
        <v>42</v>
      </c>
      <c r="D16" s="35">
        <v>1</v>
      </c>
      <c r="E16" s="35">
        <v>0</v>
      </c>
      <c r="F16" s="35">
        <v>0</v>
      </c>
      <c r="G16" s="35">
        <v>0</v>
      </c>
      <c r="H16" s="27">
        <f t="shared" si="2"/>
        <v>1</v>
      </c>
      <c r="I16" s="7"/>
      <c r="J16" s="7">
        <f t="shared" si="3"/>
        <v>0</v>
      </c>
    </row>
    <row r="17" spans="1:10" ht="25.5" x14ac:dyDescent="0.25">
      <c r="A17" s="25" t="s">
        <v>18</v>
      </c>
      <c r="B17" s="34" t="s">
        <v>43</v>
      </c>
      <c r="C17" s="29" t="s">
        <v>42</v>
      </c>
      <c r="D17" s="35">
        <v>0</v>
      </c>
      <c r="E17" s="35">
        <v>0</v>
      </c>
      <c r="F17" s="35">
        <v>0</v>
      </c>
      <c r="G17" s="35">
        <v>8</v>
      </c>
      <c r="H17" s="27">
        <f t="shared" si="2"/>
        <v>8</v>
      </c>
      <c r="I17" s="7"/>
      <c r="J17" s="7">
        <f t="shared" si="3"/>
        <v>0</v>
      </c>
    </row>
    <row r="18" spans="1:10" x14ac:dyDescent="0.25">
      <c r="A18" s="34" t="s">
        <v>21</v>
      </c>
      <c r="B18" s="34" t="s">
        <v>44</v>
      </c>
      <c r="C18" s="29" t="s">
        <v>42</v>
      </c>
      <c r="D18" s="35">
        <v>1</v>
      </c>
      <c r="E18" s="35">
        <v>0</v>
      </c>
      <c r="F18" s="35">
        <v>0</v>
      </c>
      <c r="G18" s="35">
        <v>0</v>
      </c>
      <c r="H18" s="27">
        <f t="shared" si="2"/>
        <v>1</v>
      </c>
      <c r="I18" s="7"/>
      <c r="J18" s="7">
        <f>I18*H18</f>
        <v>0</v>
      </c>
    </row>
    <row r="19" spans="1:10" x14ac:dyDescent="0.25">
      <c r="A19" s="31" t="s">
        <v>45</v>
      </c>
      <c r="B19" s="31" t="s">
        <v>46</v>
      </c>
      <c r="C19" s="37"/>
      <c r="D19" s="38"/>
      <c r="E19" s="38"/>
      <c r="F19" s="38"/>
      <c r="G19" s="38"/>
      <c r="H19" s="38"/>
      <c r="I19" s="11"/>
      <c r="J19" s="10"/>
    </row>
    <row r="20" spans="1:10" x14ac:dyDescent="0.25">
      <c r="A20" s="39" t="s">
        <v>12</v>
      </c>
      <c r="B20" s="39" t="s">
        <v>47</v>
      </c>
      <c r="C20" s="29" t="s">
        <v>42</v>
      </c>
      <c r="D20" s="40">
        <v>1</v>
      </c>
      <c r="E20" s="40">
        <v>0</v>
      </c>
      <c r="F20" s="40">
        <v>0</v>
      </c>
      <c r="G20" s="40">
        <v>0</v>
      </c>
      <c r="H20" s="27">
        <f t="shared" si="2"/>
        <v>1</v>
      </c>
      <c r="I20" s="7"/>
      <c r="J20" s="7">
        <f t="shared" ref="J20:J22" si="4">I20*H20</f>
        <v>0</v>
      </c>
    </row>
    <row r="21" spans="1:10" x14ac:dyDescent="0.25">
      <c r="A21" s="39" t="s">
        <v>15</v>
      </c>
      <c r="B21" s="39" t="s">
        <v>48</v>
      </c>
      <c r="C21" s="41" t="s">
        <v>49</v>
      </c>
      <c r="D21" s="40">
        <v>1</v>
      </c>
      <c r="E21" s="40">
        <v>0</v>
      </c>
      <c r="F21" s="40">
        <v>0</v>
      </c>
      <c r="G21" s="40">
        <v>0</v>
      </c>
      <c r="H21" s="27">
        <f t="shared" si="2"/>
        <v>1</v>
      </c>
      <c r="I21" s="7"/>
      <c r="J21" s="7">
        <f t="shared" si="4"/>
        <v>0</v>
      </c>
    </row>
    <row r="22" spans="1:10" ht="38.25" x14ac:dyDescent="0.25">
      <c r="A22" s="39" t="s">
        <v>18</v>
      </c>
      <c r="B22" s="39" t="s">
        <v>50</v>
      </c>
      <c r="C22" s="29" t="s">
        <v>42</v>
      </c>
      <c r="D22" s="40">
        <v>1</v>
      </c>
      <c r="E22" s="40">
        <v>0</v>
      </c>
      <c r="F22" s="40">
        <v>0</v>
      </c>
      <c r="G22" s="40">
        <v>0</v>
      </c>
      <c r="H22" s="27">
        <f t="shared" si="2"/>
        <v>1</v>
      </c>
      <c r="I22" s="7"/>
      <c r="J22" s="7">
        <f t="shared" si="4"/>
        <v>0</v>
      </c>
    </row>
    <row r="23" spans="1:10" x14ac:dyDescent="0.25">
      <c r="A23" s="12" t="s">
        <v>51</v>
      </c>
      <c r="B23" s="13"/>
      <c r="C23" s="13"/>
      <c r="D23" s="13"/>
      <c r="E23" s="13"/>
      <c r="F23" s="13"/>
      <c r="G23" s="13"/>
      <c r="H23" s="13"/>
      <c r="I23" s="13"/>
      <c r="J23" s="14">
        <f>SUM(J4:J22)</f>
        <v>0</v>
      </c>
    </row>
    <row r="24" spans="1:10" x14ac:dyDescent="0.25">
      <c r="A24" s="15"/>
      <c r="B24" s="12" t="s">
        <v>52</v>
      </c>
      <c r="C24" s="13"/>
      <c r="D24" s="13"/>
      <c r="E24" s="13"/>
      <c r="F24" s="13"/>
      <c r="G24" s="13"/>
      <c r="H24" s="13"/>
      <c r="I24" s="16"/>
      <c r="J24" s="14">
        <f>J23*18%</f>
        <v>0</v>
      </c>
    </row>
    <row r="25" spans="1:10" x14ac:dyDescent="0.25">
      <c r="A25" s="12" t="s">
        <v>53</v>
      </c>
      <c r="B25" s="13"/>
      <c r="C25" s="13"/>
      <c r="D25" s="13"/>
      <c r="E25" s="13"/>
      <c r="F25" s="13"/>
      <c r="G25" s="13"/>
      <c r="H25" s="13"/>
      <c r="I25" s="13"/>
      <c r="J25" s="14">
        <f>J23+J24</f>
        <v>0</v>
      </c>
    </row>
  </sheetData>
  <sheetProtection algorithmName="SHA-512" hashValue="Zv/BW8G1J0Vf3OR7fdS1+uPTwxIu/UdD+5YRnVZsmJrNyjBOlowYzjR0JUIAlINx8EX+BLYaem33bWkbOIUrLA==" saltValue="kU5djCupU2ATwrNyP6RvtQ==" spinCount="100000" sheet="1" objects="1" scenarios="1"/>
  <mergeCells count="3">
    <mergeCell ref="A23:I23"/>
    <mergeCell ref="B24:I24"/>
    <mergeCell ref="A25:I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Mysore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Dinesh Kumar</dc:creator>
  <cp:lastModifiedBy>Dinesh Kumar</cp:lastModifiedBy>
  <dcterms:created xsi:type="dcterms:W3CDTF">2025-07-30T05:10:45Z</dcterms:created>
  <dcterms:modified xsi:type="dcterms:W3CDTF">2025-07-30T05:32:40Z</dcterms:modified>
</cp:coreProperties>
</file>